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год'!$A$1:$AB$20</definedName>
  </definedNames>
  <calcPr calcId="162913"/>
</workbook>
</file>

<file path=xl/calcChain.xml><?xml version="1.0" encoding="utf-8"?>
<calcChain xmlns="http://schemas.openxmlformats.org/spreadsheetml/2006/main">
  <c r="B14" i="1" l="1"/>
  <c r="AB17" i="1"/>
  <c r="Y17" i="1"/>
  <c r="X17" i="1"/>
  <c r="B15" i="1"/>
  <c r="AA17" i="1"/>
  <c r="Z17" i="1"/>
  <c r="W17" i="1" l="1"/>
  <c r="B16" i="1"/>
  <c r="S17" i="1"/>
  <c r="T17" i="1"/>
  <c r="U17" i="1"/>
  <c r="D17" i="1"/>
  <c r="V17" i="1" l="1"/>
  <c r="R17" i="1"/>
  <c r="G17" i="1"/>
  <c r="H17" i="1"/>
  <c r="I17" i="1"/>
  <c r="E17" i="1"/>
  <c r="F17" i="1"/>
  <c r="J17" i="1"/>
  <c r="K17" i="1"/>
  <c r="L17" i="1"/>
  <c r="M17" i="1"/>
  <c r="N17" i="1"/>
  <c r="O17" i="1"/>
  <c r="P17" i="1"/>
  <c r="Q17" i="1"/>
  <c r="C17" i="1" l="1"/>
  <c r="B17" i="1" s="1"/>
</calcChain>
</file>

<file path=xl/sharedStrings.xml><?xml version="1.0" encoding="utf-8"?>
<sst xmlns="http://schemas.openxmlformats.org/spreadsheetml/2006/main" count="39" uniqueCount="39">
  <si>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</si>
  <si>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</si>
  <si>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</si>
  <si>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</si>
  <si>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</si>
  <si>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</si>
  <si>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</si>
  <si>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</si>
  <si>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</si>
  <si>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</si>
  <si>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</si>
  <si>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</si>
  <si>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</si>
  <si>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</si>
  <si>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</si>
  <si>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</si>
  <si>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</si>
  <si>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</si>
  <si>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</si>
  <si>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</si>
  <si>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</si>
  <si>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</si>
  <si>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</si>
  <si>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</si>
  <si>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</si>
  <si>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</si>
  <si>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</si>
  <si>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</si>
  <si>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</si>
  <si>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</si>
  <si>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</si>
  <si>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</si>
  <si>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</si>
  <si>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</si>
  <si>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</si>
  <si>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</si>
  <si>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на устройство и модернизацию контейнерных площадок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</si>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</sst>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"/>
    <numFmt numFmtId="166" formatCode="0.000"/>
    <numFmt numFmtId="167" formatCode="#,##0.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0" xfId="0" applyFont="1"/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3" fillId="0" borderId="4" xfId="0" applyFont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4" fillId="3" borderId="3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right"/>
    </xf>
    <xf numFmtId="0" fontId="17" fillId="0" borderId="4" xfId="0" applyFont="1" applyBorder="1" applyAlignment="1">
      <alignment horizontal="center"/>
    </xf>
    <xf numFmtId="0" fontId="17" fillId="0" borderId="4" xfId="0" applyFont="1" applyBorder="1"/>
    <xf numFmtId="2" fontId="13" fillId="0" borderId="4" xfId="0" applyNumberFormat="1" applyFont="1" applyBorder="1" applyAlignment="1">
      <alignment horizontal="center"/>
    </xf>
    <xf numFmtId="0" fontId="17" fillId="0" borderId="1" xfId="0" applyFont="1" applyBorder="1"/>
    <xf numFmtId="167" fontId="13" fillId="3" borderId="1" xfId="0" applyNumberFormat="1" applyFont="1" applyFill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5" fontId="17" fillId="3" borderId="9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topLeftCell="M1" zoomScale="25" zoomScaleNormal="75" zoomScaleSheetLayoutView="25" workbookViewId="0">
      <selection sqref="A1:AA1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3" width="48.21875" style="1" customWidth="1"/>
    <col min="4" max="4" width="62.88671875" style="1" customWidth="1"/>
    <col min="5" max="5" width="48.21875" style="1" customWidth="1"/>
    <col min="6" max="9" width="52.109375" style="1" customWidth="1"/>
    <col min="10" max="10" width="45.88671875" style="1" customWidth="1"/>
    <col min="11" max="11" width="62.33203125" style="1" customWidth="1"/>
    <col min="12" max="12" width="46.77734375" style="1" customWidth="1"/>
    <col min="13" max="13" width="51.21875" style="1" customWidth="1"/>
    <col min="14" max="14" width="48.5546875" style="1" customWidth="1"/>
    <col min="15" max="15" width="47.6640625" style="1" customWidth="1"/>
    <col min="16" max="16" width="45.44140625" style="1" customWidth="1"/>
    <col min="17" max="17" width="54.33203125" style="1" customWidth="1"/>
    <col min="18" max="18" width="55.21875" style="1" customWidth="1"/>
    <col min="19" max="19" width="47.6640625" style="1" customWidth="1"/>
    <col min="20" max="20" width="52.5546875" style="1" customWidth="1"/>
    <col min="21" max="21" width="53.88671875" style="1" customWidth="1"/>
    <col min="22" max="22" width="48.5546875" style="1" customWidth="1"/>
    <col min="23" max="25" width="44.6640625" style="4" customWidth="1"/>
    <col min="26" max="26" width="50.44140625" style="4" customWidth="1"/>
    <col min="27" max="27" width="44.21875" style="4" customWidth="1"/>
    <col min="28" max="28" width="51.77734375" style="4" customWidth="1"/>
    <col min="29" max="16384" width="9.109375" style="4"/>
  </cols>
  <sheetData>
    <row r="1" spans="1:28" s="3" customFormat="1" ht="34.799999999999997" x14ac:dyDescent="0.55000000000000004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8" s="3" customFormat="1" ht="34.799999999999997" customHeight="1" x14ac:dyDescent="0.55000000000000004">
      <c r="A2" s="50" t="s">
        <v>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8" s="3" customFormat="1" ht="47.4" customHeight="1" x14ac:dyDescent="0.55000000000000004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8" s="3" customFormat="1" ht="35.4" hidden="1" x14ac:dyDescent="0.6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8" s="3" customFormat="1" ht="51.6" customHeight="1" x14ac:dyDescent="0.55000000000000004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8" ht="83.4" customHeight="1" x14ac:dyDescent="0.25">
      <c r="A8" s="57" t="s">
        <v>15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</row>
    <row r="9" spans="1:2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8" s="8" customFormat="1" ht="49.8" customHeight="1" x14ac:dyDescent="0.45">
      <c r="A10" s="58" t="s">
        <v>2</v>
      </c>
      <c r="B10" s="58" t="s">
        <v>3</v>
      </c>
      <c r="C10" s="54" t="s">
        <v>1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6"/>
    </row>
    <row r="11" spans="1:28" s="8" customFormat="1" ht="258" customHeight="1" x14ac:dyDescent="0.45">
      <c r="A11" s="59"/>
      <c r="B11" s="59"/>
      <c r="C11" s="44" t="s">
        <v>12</v>
      </c>
      <c r="D11" s="16" t="s">
        <v>24</v>
      </c>
      <c r="E11" s="44" t="s">
        <v>32</v>
      </c>
      <c r="F11" s="44" t="s">
        <v>13</v>
      </c>
      <c r="G11" s="44" t="s">
        <v>25</v>
      </c>
      <c r="H11" s="44" t="s">
        <v>16</v>
      </c>
      <c r="I11" s="44" t="s">
        <v>26</v>
      </c>
      <c r="J11" s="44" t="s">
        <v>17</v>
      </c>
      <c r="K11" s="44" t="s">
        <v>19</v>
      </c>
      <c r="L11" s="44" t="s">
        <v>18</v>
      </c>
      <c r="M11" s="44" t="s">
        <v>7</v>
      </c>
      <c r="N11" s="46" t="s">
        <v>14</v>
      </c>
      <c r="O11" s="46" t="s">
        <v>10</v>
      </c>
      <c r="P11" s="46" t="s">
        <v>9</v>
      </c>
      <c r="Q11" s="46" t="s">
        <v>11</v>
      </c>
      <c r="R11" s="10" t="s">
        <v>20</v>
      </c>
      <c r="S11" s="46" t="s">
        <v>28</v>
      </c>
      <c r="T11" s="46" t="s">
        <v>27</v>
      </c>
      <c r="U11" s="46" t="s">
        <v>33</v>
      </c>
      <c r="V11" s="22" t="s">
        <v>21</v>
      </c>
      <c r="W11" s="51" t="s">
        <v>31</v>
      </c>
      <c r="X11" s="48" t="s">
        <v>36</v>
      </c>
      <c r="Y11" s="48" t="s">
        <v>37</v>
      </c>
      <c r="Z11" s="48" t="s">
        <v>34</v>
      </c>
      <c r="AA11" s="51" t="s">
        <v>35</v>
      </c>
      <c r="AB11" s="48" t="s">
        <v>38</v>
      </c>
    </row>
    <row r="12" spans="1:28" s="8" customFormat="1" ht="409.2" customHeight="1" x14ac:dyDescent="0.45">
      <c r="A12" s="60"/>
      <c r="B12" s="60"/>
      <c r="C12" s="45"/>
      <c r="D12" s="17"/>
      <c r="E12" s="45"/>
      <c r="F12" s="45"/>
      <c r="G12" s="45"/>
      <c r="H12" s="45"/>
      <c r="I12" s="45"/>
      <c r="J12" s="45"/>
      <c r="K12" s="45"/>
      <c r="L12" s="45"/>
      <c r="M12" s="45"/>
      <c r="N12" s="47"/>
      <c r="O12" s="47"/>
      <c r="P12" s="47"/>
      <c r="Q12" s="47"/>
      <c r="R12" s="11"/>
      <c r="S12" s="61"/>
      <c r="T12" s="61"/>
      <c r="U12" s="47"/>
      <c r="V12" s="23"/>
      <c r="W12" s="52"/>
      <c r="X12" s="49"/>
      <c r="Y12" s="49"/>
      <c r="Z12" s="49"/>
      <c r="AA12" s="52"/>
      <c r="AB12" s="53"/>
    </row>
    <row r="13" spans="1:28" ht="29.4" customHeight="1" x14ac:dyDescent="0.45">
      <c r="A13" s="7">
        <v>1</v>
      </c>
      <c r="B13" s="7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24">
        <v>22</v>
      </c>
      <c r="W13" s="30">
        <v>23</v>
      </c>
      <c r="X13" s="30">
        <v>24</v>
      </c>
      <c r="Y13" s="30">
        <v>25</v>
      </c>
      <c r="Z13" s="28">
        <v>26</v>
      </c>
      <c r="AA13" s="30">
        <v>27</v>
      </c>
      <c r="AB13" s="28">
        <v>28</v>
      </c>
    </row>
    <row r="14" spans="1:28" s="5" customFormat="1" ht="164.4" customHeight="1" x14ac:dyDescent="0.75">
      <c r="A14" s="12" t="s">
        <v>6</v>
      </c>
      <c r="B14" s="20">
        <f>SUM(C14:AB14)</f>
        <v>1362096.4932899999</v>
      </c>
      <c r="C14" s="14"/>
      <c r="D14" s="14"/>
      <c r="E14" s="14">
        <v>36304.74</v>
      </c>
      <c r="F14" s="14">
        <v>3879.01</v>
      </c>
      <c r="G14" s="14"/>
      <c r="H14" s="14"/>
      <c r="I14" s="14"/>
      <c r="J14" s="14"/>
      <c r="K14" s="18">
        <v>256693.52481999999</v>
      </c>
      <c r="L14" s="14">
        <v>0</v>
      </c>
      <c r="M14" s="14">
        <v>42967</v>
      </c>
      <c r="N14" s="14">
        <v>264492.69</v>
      </c>
      <c r="O14" s="14"/>
      <c r="P14" s="14"/>
      <c r="Q14" s="14">
        <v>7541.9</v>
      </c>
      <c r="R14" s="14">
        <v>11414</v>
      </c>
      <c r="S14" s="18">
        <v>357996.60846999998</v>
      </c>
      <c r="T14" s="14">
        <v>32537.08</v>
      </c>
      <c r="U14" s="40">
        <v>236560.07</v>
      </c>
      <c r="V14" s="25">
        <v>57197.19</v>
      </c>
      <c r="W14" s="30"/>
      <c r="X14" s="41">
        <v>352.25</v>
      </c>
      <c r="Y14" s="36"/>
      <c r="Z14" s="42">
        <v>52880.43</v>
      </c>
      <c r="AA14" s="30"/>
      <c r="AB14" s="42">
        <v>1280</v>
      </c>
    </row>
    <row r="15" spans="1:28" s="5" customFormat="1" ht="108" customHeight="1" x14ac:dyDescent="0.75">
      <c r="A15" s="12" t="s">
        <v>8</v>
      </c>
      <c r="B15" s="20">
        <f>SUM(C15:AA15)</f>
        <v>188091.06323</v>
      </c>
      <c r="C15" s="14"/>
      <c r="D15" s="14"/>
      <c r="E15" s="14"/>
      <c r="F15" s="33"/>
      <c r="G15" s="33">
        <v>131100.6</v>
      </c>
      <c r="H15" s="33">
        <v>10969.823</v>
      </c>
      <c r="I15" s="18">
        <v>3834.59157</v>
      </c>
      <c r="J15" s="14">
        <v>2556</v>
      </c>
      <c r="K15" s="14"/>
      <c r="L15" s="14"/>
      <c r="M15" s="14"/>
      <c r="N15" s="14"/>
      <c r="O15" s="14">
        <v>9281</v>
      </c>
      <c r="P15" s="18">
        <v>19682.804660000002</v>
      </c>
      <c r="Q15" s="14"/>
      <c r="R15" s="14"/>
      <c r="S15" s="14"/>
      <c r="T15" s="14"/>
      <c r="U15" s="14"/>
      <c r="V15" s="25"/>
      <c r="W15" s="32">
        <v>416.14400000000001</v>
      </c>
      <c r="X15" s="32"/>
      <c r="Y15" s="38">
        <v>4256</v>
      </c>
      <c r="Z15" s="28"/>
      <c r="AA15" s="32">
        <v>5994.1</v>
      </c>
      <c r="AB15" s="39"/>
    </row>
    <row r="16" spans="1:28" s="5" customFormat="1" ht="215.4" customHeight="1" x14ac:dyDescent="0.75">
      <c r="A16" s="13" t="s">
        <v>4</v>
      </c>
      <c r="B16" s="20">
        <f>SUM(C16:V16)</f>
        <v>10292.20875</v>
      </c>
      <c r="C16" s="18">
        <v>292.20875000000001</v>
      </c>
      <c r="D16" s="14">
        <v>10000</v>
      </c>
      <c r="E16" s="35"/>
      <c r="F16" s="29" t="s">
        <v>30</v>
      </c>
      <c r="G16" s="29"/>
      <c r="H16" s="29"/>
      <c r="I16" s="43"/>
      <c r="J16" s="14"/>
      <c r="K16" s="14"/>
      <c r="L16" s="14"/>
      <c r="M16" s="14"/>
      <c r="N16" s="14"/>
      <c r="O16" s="14"/>
      <c r="P16" s="18"/>
      <c r="Q16" s="14"/>
      <c r="R16" s="14"/>
      <c r="S16" s="14"/>
      <c r="T16" s="14"/>
      <c r="U16" s="14"/>
      <c r="V16" s="25"/>
      <c r="W16" s="31"/>
      <c r="X16" s="37"/>
      <c r="Y16" s="37"/>
      <c r="Z16" s="27"/>
      <c r="AA16" s="31"/>
      <c r="AB16" s="39"/>
    </row>
    <row r="17" spans="1:28" s="5" customFormat="1" ht="114" customHeight="1" x14ac:dyDescent="0.75">
      <c r="A17" s="6" t="s">
        <v>0</v>
      </c>
      <c r="B17" s="20">
        <f>SUM(C17:AB17)</f>
        <v>1560479.7652700001</v>
      </c>
      <c r="C17" s="19">
        <f t="shared" ref="C17:Q17" si="0">SUM(C14:C16)</f>
        <v>292.20875000000001</v>
      </c>
      <c r="D17" s="15">
        <f t="shared" si="0"/>
        <v>10000</v>
      </c>
      <c r="E17" s="15">
        <f t="shared" si="0"/>
        <v>36304.74</v>
      </c>
      <c r="F17" s="34">
        <f>SUM(F14:F16)</f>
        <v>3879.01</v>
      </c>
      <c r="G17" s="34">
        <f>SUM(G14:G16)</f>
        <v>131100.6</v>
      </c>
      <c r="H17" s="34">
        <f t="shared" si="0"/>
        <v>10969.823</v>
      </c>
      <c r="I17" s="19">
        <f t="shared" si="0"/>
        <v>3834.59157</v>
      </c>
      <c r="J17" s="15">
        <f t="shared" si="0"/>
        <v>2556</v>
      </c>
      <c r="K17" s="19">
        <f t="shared" si="0"/>
        <v>256693.52481999999</v>
      </c>
      <c r="L17" s="15">
        <f t="shared" si="0"/>
        <v>0</v>
      </c>
      <c r="M17" s="15">
        <f t="shared" si="0"/>
        <v>42967</v>
      </c>
      <c r="N17" s="15">
        <f t="shared" si="0"/>
        <v>264492.69</v>
      </c>
      <c r="O17" s="15">
        <f t="shared" si="0"/>
        <v>9281</v>
      </c>
      <c r="P17" s="19">
        <f t="shared" si="0"/>
        <v>19682.804660000002</v>
      </c>
      <c r="Q17" s="15">
        <f t="shared" si="0"/>
        <v>7541.9</v>
      </c>
      <c r="R17" s="15">
        <f t="shared" ref="R17:AB17" si="1">SUM(R14:R16)</f>
        <v>11414</v>
      </c>
      <c r="S17" s="19">
        <f t="shared" si="1"/>
        <v>357996.60846999998</v>
      </c>
      <c r="T17" s="15">
        <f t="shared" si="1"/>
        <v>32537.08</v>
      </c>
      <c r="U17" s="15">
        <f t="shared" si="1"/>
        <v>236560.07</v>
      </c>
      <c r="V17" s="26">
        <f t="shared" si="1"/>
        <v>57197.19</v>
      </c>
      <c r="W17" s="26">
        <f t="shared" si="1"/>
        <v>416.14400000000001</v>
      </c>
      <c r="X17" s="26">
        <f t="shared" si="1"/>
        <v>352.25</v>
      </c>
      <c r="Y17" s="26">
        <f t="shared" si="1"/>
        <v>4256</v>
      </c>
      <c r="Z17" s="26">
        <f t="shared" si="1"/>
        <v>52880.43</v>
      </c>
      <c r="AA17" s="26">
        <f t="shared" si="1"/>
        <v>5994.1</v>
      </c>
      <c r="AB17" s="26">
        <f t="shared" si="1"/>
        <v>1280</v>
      </c>
    </row>
  </sheetData>
  <mergeCells count="31">
    <mergeCell ref="AB11:AB12"/>
    <mergeCell ref="C10:AB10"/>
    <mergeCell ref="A8:V8"/>
    <mergeCell ref="A10:A12"/>
    <mergeCell ref="B10:B12"/>
    <mergeCell ref="C11:C12"/>
    <mergeCell ref="E11:E12"/>
    <mergeCell ref="M11:M12"/>
    <mergeCell ref="T11:T12"/>
    <mergeCell ref="S11:S12"/>
    <mergeCell ref="I11:I12"/>
    <mergeCell ref="J11:J12"/>
    <mergeCell ref="A1:AA1"/>
    <mergeCell ref="A2:AA2"/>
    <mergeCell ref="A5:AA5"/>
    <mergeCell ref="A3:AA3"/>
    <mergeCell ref="W11:W12"/>
    <mergeCell ref="Z11:Z12"/>
    <mergeCell ref="AA11:AA12"/>
    <mergeCell ref="U11:U12"/>
    <mergeCell ref="O11:O12"/>
    <mergeCell ref="L11:L12"/>
    <mergeCell ref="K11:K12"/>
    <mergeCell ref="N11:N12"/>
    <mergeCell ref="F11:F12"/>
    <mergeCell ref="G11:G12"/>
    <mergeCell ref="H11:H12"/>
    <mergeCell ref="Q11:Q12"/>
    <mergeCell ref="P11:P12"/>
    <mergeCell ref="X11:X12"/>
    <mergeCell ref="Y11:Y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2024-12-13T11:55:00Z</cp:lastPrinted>
  <dcterms:created xsi:type="dcterms:W3CDTF">2007-11-19T13:09:23Z</dcterms:created>
  <dcterms:modified xsi:type="dcterms:W3CDTF">2025-01-10T12:30:44Z</dcterms:modified>
</cp:coreProperties>
</file>